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580" yWindow="75" windowWidth="9570" windowHeight="9825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Договору'!$A$6:$HL$7</definedName>
    <definedName name="_xlnm.Print_Area" localSheetId="0">'Приложение №1 к Договору'!$A$1:$AA$19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<sst xmlns="http://schemas.openxmlformats.org/spreadsheetml/2006/main" count="62" uniqueCount="57">
  <si>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</si>
  <si>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</si>
  <si>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</si>
  <si>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</si>
  <si>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</si>
  <si>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</si>
  <si>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</si>
  <si>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</si>
  <si>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</si>
  <si>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</si>
  <si>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</si>
  <si>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</si>
  <si>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</si>
  <si>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</si>
  <si>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</si>
  <si>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</si>
  <si>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</si>
  <si>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</si>
  <si>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</si>
  <si>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</si>
  <si>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</si>
  <si>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</si>
  <si>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</si>
  <si>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</si>
  <si>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</si>
  <si>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</si>
  <si>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</si>
  <si>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</si>
  <si>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</si>
  <si>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</si>
  <si>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</si>
  <si>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</si>
  <si>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</si>
  <si>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</si>
  <si>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</si>
  <si>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</si>
  <si>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</si>
  <si>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</si>
  <si>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</si>
  <si>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</si>
  <si>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</si>
  <si>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</si>
  <si>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</si>
  <si>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УХЛ3
II</t>
  </si>
  <si>
    <t>Спецификация поставки оборудования (145/01)</t>
  </si>
  <si>
    <t>207.3.24.14</t>
  </si>
  <si>
    <t>11FAK10AA601
12FAK20AA601
21FAK10AA601
22FAK20AA601</t>
  </si>
  <si>
    <t>Клапан обратный осесимметричный (ремонтопригодный)</t>
  </si>
  <si>
    <t>2ВIIв/I</t>
  </si>
  <si>
    <t>QA2</t>
  </si>
  <si>
    <t>нж</t>
  </si>
  <si>
    <t>5(ОЖ4)
II</t>
  </si>
  <si>
    <t>UKA
П</t>
  </si>
  <si>
    <t xml:space="preserve">АЭ 254.200.03.000-111 или аналог                                                       С дистанционным указателем положения (ДУП) </t>
  </si>
  <si>
    <t>-</t>
  </si>
  <si>
    <t>1. Для фланцевой арматуры поставка должна осуществляться в комплекте с ответными фланцами, крепежом и прокладками.</t>
  </si>
  <si>
    <t>DN 200
Рр 2,5 МПа
Тр 250 ºС
Среда - раствор борной кислоты 16г/кг.
- Тип присоединения к трубопроводам - патрубки под приварку;
- начало открытия запорного органа при перепаде давления на нем не более 0,03Мпа;
- коэффициент сопротивления не более 3;
- конструкция клапана должна обеспечивать плавность хода при полном перепаде в момент закрытия клапана (исключение гидроударов);
- ремонтоприглдны без вырезки из трубопровода;
- протечки на закрытом запорном органе не должны превышать 7 см3/мин;
- назначенный срок службы корпусных деталей не менее 40 лет;
- назначенный ресурс не менее 1350 циклов;
- срок службы между кап. ремонтами не менее 12 лет.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</si>
</sst>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sz val="8"/>
      <name val="Calibri"/>
      <family val="2"/>
      <charset val="204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17" fillId="0" borderId="0" xfId="0" applyFont="1" applyFill="1"/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6" fillId="0" borderId="0" xfId="0" applyFont="1"/>
    <xf numFmtId="0" fontId="18" fillId="0" borderId="1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118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17"/>
  <sheetViews>
    <sheetView tabSelected="1" view="pageBreakPreview" zoomScale="70" zoomScaleSheetLayoutView="70" workbookViewId="0">
      <selection activeCell="E7" sqref="E7"/>
    </sheetView>
  </sheetViews>
  <sheetFormatPr defaultRowHeight="15.75"/>
  <cols>
    <col min="1" max="1" width="16.6640625" style="1" customWidth="1"/>
    <col min="2" max="2" width="22" style="1" customWidth="1"/>
    <col min="3" max="3" width="25.6640625" style="1" customWidth="1"/>
    <col min="4" max="4" width="20.83203125" style="1" customWidth="1"/>
    <col min="5" max="5" width="51.6640625" style="1" customWidth="1"/>
    <col min="6" max="6" width="19.5" style="1" customWidth="1"/>
    <col min="7" max="7" width="21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9" width="13.33203125" style="1" customWidth="1"/>
    <col min="20" max="20" width="9" style="1" customWidth="1"/>
    <col min="21" max="21" width="8.5" style="1" customWidth="1"/>
    <col min="22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1:220" s="3" customFormat="1" ht="18.75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20" s="3" customFormat="1" ht="18.75">
      <c r="A2" s="46" t="s">
        <v>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220" s="3" customFormat="1" ht="20.25">
      <c r="A3" s="47" t="s">
        <v>44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20" ht="114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44" t="s">
        <v>6</v>
      </c>
      <c r="H4" s="44" t="s">
        <v>7</v>
      </c>
      <c r="I4" s="44" t="s">
        <v>8</v>
      </c>
      <c r="J4" s="44" t="s">
        <v>9</v>
      </c>
      <c r="K4" s="44" t="s">
        <v>10</v>
      </c>
      <c r="L4" s="44" t="s">
        <v>11</v>
      </c>
      <c r="M4" s="44"/>
      <c r="N4" s="44" t="s">
        <v>39</v>
      </c>
      <c r="O4" s="44"/>
      <c r="P4" s="6" t="s">
        <v>12</v>
      </c>
      <c r="Q4" s="6" t="s">
        <v>13</v>
      </c>
      <c r="R4" s="44" t="s">
        <v>14</v>
      </c>
      <c r="S4" s="44" t="s">
        <v>15</v>
      </c>
      <c r="T4" s="45" t="s">
        <v>23</v>
      </c>
      <c r="U4" s="45"/>
      <c r="V4" s="48" t="s">
        <v>24</v>
      </c>
      <c r="W4" s="39" t="s">
        <v>36</v>
      </c>
      <c r="X4" s="41" t="s">
        <v>38</v>
      </c>
      <c r="Y4" s="39" t="s">
        <v>25</v>
      </c>
      <c r="Z4" s="39" t="s">
        <v>26</v>
      </c>
      <c r="AA4" s="39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57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4"/>
      <c r="S5" s="44"/>
      <c r="T5" s="28" t="s">
        <v>16</v>
      </c>
      <c r="U5" s="28" t="s">
        <v>17</v>
      </c>
      <c r="V5" s="49"/>
      <c r="W5" s="40"/>
      <c r="X5" s="40"/>
      <c r="Y5" s="40"/>
      <c r="Z5" s="40"/>
      <c r="AA5" s="40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s="32" customFormat="1" ht="11.25">
      <c r="A6" s="33">
        <v>1</v>
      </c>
      <c r="B6" s="33">
        <f>A6+1</f>
        <v>2</v>
      </c>
      <c r="C6" s="33">
        <f t="shared" ref="C6:V6" si="0">B6+1</f>
        <v>3</v>
      </c>
      <c r="D6" s="33">
        <f t="shared" si="0"/>
        <v>4</v>
      </c>
      <c r="E6" s="33">
        <f t="shared" si="0"/>
        <v>5</v>
      </c>
      <c r="F6" s="33">
        <f t="shared" si="0"/>
        <v>6</v>
      </c>
      <c r="G6" s="33">
        <f t="shared" si="0"/>
        <v>7</v>
      </c>
      <c r="H6" s="33">
        <f t="shared" si="0"/>
        <v>8</v>
      </c>
      <c r="I6" s="33">
        <f t="shared" si="0"/>
        <v>9</v>
      </c>
      <c r="J6" s="33">
        <f t="shared" si="0"/>
        <v>10</v>
      </c>
      <c r="K6" s="33">
        <f t="shared" si="0"/>
        <v>11</v>
      </c>
      <c r="L6" s="33">
        <f t="shared" si="0"/>
        <v>12</v>
      </c>
      <c r="M6" s="33">
        <f t="shared" si="0"/>
        <v>13</v>
      </c>
      <c r="N6" s="33">
        <f t="shared" si="0"/>
        <v>14</v>
      </c>
      <c r="O6" s="33">
        <f t="shared" si="0"/>
        <v>15</v>
      </c>
      <c r="P6" s="33">
        <f t="shared" si="0"/>
        <v>16</v>
      </c>
      <c r="Q6" s="33">
        <f t="shared" si="0"/>
        <v>17</v>
      </c>
      <c r="R6" s="33">
        <f t="shared" si="0"/>
        <v>18</v>
      </c>
      <c r="S6" s="33">
        <f t="shared" si="0"/>
        <v>19</v>
      </c>
      <c r="T6" s="33">
        <v>20</v>
      </c>
      <c r="U6" s="33">
        <f>S6+1</f>
        <v>20</v>
      </c>
      <c r="V6" s="33">
        <f t="shared" si="0"/>
        <v>21</v>
      </c>
      <c r="W6" s="33">
        <f t="shared" ref="W6" si="1">V6+1</f>
        <v>22</v>
      </c>
      <c r="X6" s="33">
        <f t="shared" ref="X6" si="2">W6+1</f>
        <v>23</v>
      </c>
      <c r="Y6" s="33">
        <f t="shared" ref="Y6" si="3">X6+1</f>
        <v>24</v>
      </c>
      <c r="Z6" s="33">
        <f t="shared" ref="Z6" si="4">Y6+1</f>
        <v>25</v>
      </c>
      <c r="AA6" s="33">
        <f t="shared" ref="AA6" si="5">Z6+1</f>
        <v>26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</row>
    <row r="7" spans="1:220" ht="368.25" customHeight="1">
      <c r="A7" s="36" t="s">
        <v>45</v>
      </c>
      <c r="B7" s="36" t="s">
        <v>46</v>
      </c>
      <c r="C7" s="36" t="s">
        <v>47</v>
      </c>
      <c r="D7" s="36" t="s">
        <v>53</v>
      </c>
      <c r="E7" s="36" t="s">
        <v>56</v>
      </c>
      <c r="F7" s="37" t="s">
        <v>54</v>
      </c>
      <c r="G7" s="37" t="s">
        <v>54</v>
      </c>
      <c r="H7" s="36" t="s">
        <v>48</v>
      </c>
      <c r="I7" s="36" t="s">
        <v>49</v>
      </c>
      <c r="J7" s="36" t="s">
        <v>50</v>
      </c>
      <c r="K7" s="36" t="s">
        <v>22</v>
      </c>
      <c r="L7" s="38">
        <v>2</v>
      </c>
      <c r="M7" s="38">
        <v>2</v>
      </c>
      <c r="N7" s="38">
        <v>80</v>
      </c>
      <c r="O7" s="38">
        <v>320</v>
      </c>
      <c r="P7" s="36" t="s">
        <v>43</v>
      </c>
      <c r="Q7" s="36" t="s">
        <v>51</v>
      </c>
      <c r="R7" s="36" t="s">
        <v>52</v>
      </c>
      <c r="S7" s="31"/>
      <c r="T7" s="31"/>
      <c r="U7" s="30"/>
      <c r="V7" s="30"/>
      <c r="W7" s="29"/>
      <c r="X7" s="30"/>
      <c r="Y7" s="30"/>
      <c r="Z7" s="29"/>
      <c r="AA7" s="30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s="9" customFormat="1">
      <c r="A8" s="42" t="s">
        <v>40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3"/>
      <c r="M8" s="26"/>
      <c r="N8" s="26"/>
      <c r="O8" s="26"/>
      <c r="P8" s="25"/>
      <c r="Q8" s="25"/>
      <c r="R8" s="27"/>
      <c r="S8" s="7"/>
      <c r="T8" s="7"/>
      <c r="U8" s="11"/>
      <c r="V8" s="10"/>
      <c r="W8" s="4"/>
      <c r="X8" s="4"/>
      <c r="Y8" s="4"/>
      <c r="Z8" s="4"/>
      <c r="AA8" s="4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</row>
    <row r="9" spans="1:220" s="9" customFormat="1">
      <c r="A9" s="42" t="s">
        <v>42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3"/>
      <c r="M9" s="26"/>
      <c r="N9" s="26"/>
      <c r="O9" s="26"/>
      <c r="P9" s="25"/>
      <c r="Q9" s="25"/>
      <c r="R9" s="27"/>
      <c r="S9" s="7"/>
      <c r="T9" s="7"/>
      <c r="U9" s="11"/>
      <c r="V9" s="10"/>
      <c r="W9" s="4"/>
      <c r="X9" s="4"/>
      <c r="Y9" s="4"/>
      <c r="Z9" s="4"/>
      <c r="AA9" s="4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</row>
    <row r="10" spans="1:220" s="9" customFormat="1">
      <c r="A10" s="42" t="s">
        <v>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26"/>
      <c r="N10" s="26"/>
      <c r="O10" s="26"/>
      <c r="P10" s="25"/>
      <c r="Q10" s="25"/>
      <c r="R10" s="27"/>
      <c r="S10" s="7"/>
      <c r="T10" s="7"/>
      <c r="U10" s="11"/>
      <c r="V10" s="10"/>
      <c r="W10" s="4"/>
      <c r="X10" s="4"/>
      <c r="Y10" s="4"/>
      <c r="Z10" s="4"/>
      <c r="AA10" s="4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</row>
    <row r="11" spans="1:220" s="24" customFormat="1">
      <c r="A11" s="21"/>
      <c r="B11" s="21"/>
      <c r="C11" s="21"/>
      <c r="D11" s="21"/>
      <c r="E11" s="21"/>
      <c r="F11" s="21" t="s">
        <v>37</v>
      </c>
      <c r="G11" s="21"/>
      <c r="H11" s="21"/>
      <c r="I11" s="21"/>
      <c r="J11" s="21"/>
      <c r="K11" s="21"/>
      <c r="L11" s="21"/>
      <c r="N11" s="14"/>
      <c r="O11" s="14"/>
      <c r="P11" s="14"/>
      <c r="Q11" s="14"/>
      <c r="R11" s="14"/>
      <c r="S11" s="14"/>
      <c r="T11" s="14"/>
    </row>
    <row r="12" spans="1:220" s="13" customFormat="1">
      <c r="A12" s="35" t="s">
        <v>55</v>
      </c>
      <c r="B12" s="12"/>
      <c r="C12" s="12"/>
      <c r="D12" s="12"/>
      <c r="E12" s="12"/>
      <c r="F12" s="12"/>
      <c r="G12" s="21"/>
      <c r="H12" s="12"/>
      <c r="I12" s="12"/>
      <c r="J12" s="12"/>
      <c r="K12" s="12"/>
      <c r="L12" s="12"/>
      <c r="M12" s="12"/>
      <c r="N12" s="15"/>
      <c r="O12" s="21"/>
      <c r="P12" s="15"/>
      <c r="Q12" s="15"/>
      <c r="R12" s="15"/>
      <c r="S12" s="15"/>
      <c r="T12" s="15"/>
      <c r="U12" s="15"/>
    </row>
    <row r="13" spans="1:220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"/>
      <c r="O13" s="15"/>
      <c r="Q13" s="15"/>
      <c r="R13" s="16"/>
      <c r="S13" s="15"/>
      <c r="T13" s="15"/>
      <c r="U13" s="15"/>
    </row>
    <row r="14" spans="1:220" s="18" customFormat="1" ht="18.75" customHeight="1">
      <c r="A14" s="17"/>
      <c r="C14" s="22"/>
      <c r="D14" s="16" t="s">
        <v>30</v>
      </c>
      <c r="E14" s="21"/>
      <c r="G14" s="19"/>
      <c r="N14" s="20"/>
      <c r="O14" s="20"/>
      <c r="P14" s="20"/>
      <c r="Q14" s="20"/>
      <c r="R14" s="16" t="s">
        <v>34</v>
      </c>
      <c r="S14" s="15"/>
      <c r="T14" s="15"/>
      <c r="U14" s="24"/>
    </row>
    <row r="15" spans="1:220">
      <c r="D15" s="23"/>
      <c r="E15" s="23"/>
      <c r="R15" s="23"/>
      <c r="S15" s="23"/>
      <c r="T15" s="23"/>
      <c r="U15" s="23"/>
    </row>
    <row r="16" spans="1:220">
      <c r="D16" s="23" t="s">
        <v>31</v>
      </c>
      <c r="E16" s="23" t="s">
        <v>32</v>
      </c>
      <c r="R16" s="23" t="s">
        <v>35</v>
      </c>
      <c r="S16" s="23" t="s">
        <v>32</v>
      </c>
      <c r="T16" s="23"/>
      <c r="U16" s="23"/>
    </row>
    <row r="17" spans="4:21">
      <c r="D17" s="23" t="s">
        <v>33</v>
      </c>
      <c r="E17" s="23"/>
      <c r="R17" s="23" t="s">
        <v>33</v>
      </c>
      <c r="S17" s="23"/>
      <c r="T17" s="23"/>
      <c r="U17" s="23"/>
    </row>
  </sheetData>
  <autoFilter ref="A6:HL7">
    <filterColumn colId="19"/>
  </autoFilter>
  <mergeCells count="28">
    <mergeCell ref="A9:L9"/>
    <mergeCell ref="A10:L10"/>
    <mergeCell ref="A1:AA1"/>
    <mergeCell ref="A3:AA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Y4:Y5"/>
    <mergeCell ref="A2:AA2"/>
    <mergeCell ref="AA4:AA5"/>
    <mergeCell ref="X4:X5"/>
    <mergeCell ref="A8:L8"/>
    <mergeCell ref="W4:W5"/>
    <mergeCell ref="A4:A5"/>
    <mergeCell ref="Z4:Z5"/>
    <mergeCell ref="B4:B5"/>
    <mergeCell ref="S4:S5"/>
    <mergeCell ref="F4:F5"/>
    <mergeCell ref="G4:G5"/>
    <mergeCell ref="N4:O4"/>
    <mergeCell ref="T4:U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2012-08-27T15:30:21Z</cp:lastPrinted>
  <dcterms:created xsi:type="dcterms:W3CDTF">2011-03-01T07:20:06Z</dcterms:created>
  <dcterms:modified xsi:type="dcterms:W3CDTF">2012-12-19T09:13:23Z</dcterms:modified>
</cp:coreProperties>
</file>